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TOS\LICITAÇÕES\CONVENIOS AGUARDANDO LICITAÇÃO\20 CASAS CAIXA\10 - ALTERAÇÃO EDITAL\"/>
    </mc:Choice>
  </mc:AlternateContent>
  <xr:revisionPtr revIDLastSave="0" documentId="13_ncr:1_{3907CCA4-B0EB-413A-A587-FEF39356C57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uttons" sheetId="1" r:id="rId1"/>
  </sheets>
  <calcPr calcId="191029" iterate="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7" i="1" l="1"/>
  <c r="S57" i="1"/>
  <c r="C55" i="1"/>
  <c r="U54" i="1"/>
  <c r="U52" i="1"/>
  <c r="U57" i="1" s="1"/>
  <c r="T52" i="1"/>
  <c r="T50" i="1"/>
  <c r="S50" i="1"/>
  <c r="T48" i="1"/>
  <c r="S48" i="1"/>
  <c r="S46" i="1"/>
  <c r="R46" i="1"/>
  <c r="S44" i="1"/>
  <c r="T44" i="1" s="1"/>
  <c r="T42" i="1"/>
  <c r="S42" i="1"/>
  <c r="S40" i="1"/>
  <c r="R40" i="1"/>
  <c r="P38" i="1"/>
  <c r="Q38" i="1" s="1"/>
  <c r="R38" i="1" s="1"/>
  <c r="P36" i="1"/>
  <c r="Q36" i="1" s="1"/>
  <c r="R36" i="1" s="1"/>
  <c r="P34" i="1"/>
  <c r="Q34" i="1" s="1"/>
  <c r="R34" i="1" s="1"/>
  <c r="N32" i="1"/>
  <c r="O32" i="1" s="1"/>
  <c r="P32" i="1" s="1"/>
  <c r="N30" i="1"/>
  <c r="O30" i="1" s="1"/>
  <c r="Q28" i="1"/>
  <c r="P28" i="1"/>
  <c r="P26" i="1"/>
  <c r="Q26" i="1" s="1"/>
  <c r="O26" i="1"/>
  <c r="N24" i="1"/>
  <c r="M24" i="1"/>
  <c r="N22" i="1"/>
  <c r="M22" i="1"/>
  <c r="N20" i="1"/>
  <c r="M20" i="1"/>
  <c r="K18" i="1"/>
  <c r="K57" i="1" s="1"/>
  <c r="J18" i="1"/>
  <c r="H16" i="1"/>
  <c r="I16" i="1" s="1"/>
  <c r="J16" i="1" s="1"/>
  <c r="G14" i="1"/>
  <c r="G57" i="1" s="1"/>
  <c r="F14" i="1"/>
  <c r="F12" i="1"/>
  <c r="E12" i="1"/>
  <c r="E57" i="1" s="1"/>
  <c r="D10" i="1"/>
  <c r="D9" i="1"/>
  <c r="D7" i="1"/>
  <c r="D8" i="1"/>
  <c r="D5" i="1"/>
  <c r="D6" i="1"/>
  <c r="K56" i="1" l="1"/>
  <c r="F57" i="1"/>
  <c r="F56" i="1" s="1"/>
  <c r="J57" i="1"/>
  <c r="J56" i="1" s="1"/>
  <c r="P30" i="1"/>
  <c r="T56" i="1"/>
  <c r="G56" i="1"/>
  <c r="M57" i="1"/>
  <c r="M56" i="1" s="1"/>
  <c r="P57" i="1"/>
  <c r="P56" i="1" s="1"/>
  <c r="R57" i="1"/>
  <c r="R56" i="1" s="1"/>
  <c r="S56" i="1"/>
  <c r="H57" i="1"/>
  <c r="H56" i="1" s="1"/>
  <c r="O57" i="1"/>
  <c r="O56" i="1" s="1"/>
  <c r="Q57" i="1"/>
  <c r="Q56" i="1" s="1"/>
  <c r="U56" i="1"/>
  <c r="D57" i="1"/>
  <c r="E56" i="1"/>
  <c r="I57" i="1"/>
  <c r="I56" i="1" s="1"/>
  <c r="N57" i="1"/>
  <c r="N56" i="1" s="1"/>
  <c r="L18" i="1"/>
  <c r="L57" i="1" s="1"/>
  <c r="L56" i="1" s="1"/>
  <c r="C56" i="1" l="1"/>
  <c r="D56" i="1"/>
  <c r="D58" i="1" s="1"/>
  <c r="E58" i="1" s="1"/>
  <c r="F58" i="1" s="1"/>
  <c r="G58" i="1" s="1"/>
  <c r="H58" i="1" s="1"/>
  <c r="I58" i="1" s="1"/>
  <c r="J58" i="1" s="1"/>
  <c r="K58" i="1" s="1"/>
  <c r="L58" i="1" s="1"/>
  <c r="M58" i="1" s="1"/>
  <c r="N58" i="1" s="1"/>
  <c r="O58" i="1" s="1"/>
  <c r="P58" i="1" s="1"/>
  <c r="Q58" i="1" s="1"/>
  <c r="R58" i="1" s="1"/>
  <c r="S58" i="1" s="1"/>
  <c r="T58" i="1" s="1"/>
  <c r="U58" i="1" s="1"/>
  <c r="D59" i="1"/>
  <c r="E59" i="1" s="1"/>
  <c r="F59" i="1" s="1"/>
  <c r="G59" i="1" s="1"/>
  <c r="H59" i="1" s="1"/>
  <c r="I59" i="1" s="1"/>
  <c r="J59" i="1" s="1"/>
  <c r="K59" i="1" s="1"/>
  <c r="L59" i="1" s="1"/>
  <c r="M59" i="1" s="1"/>
  <c r="N59" i="1" s="1"/>
  <c r="O59" i="1" s="1"/>
  <c r="P59" i="1" s="1"/>
  <c r="Q59" i="1" s="1"/>
  <c r="R59" i="1" s="1"/>
  <c r="S59" i="1" s="1"/>
  <c r="T59" i="1" s="1"/>
  <c r="U59" i="1" s="1"/>
</calcChain>
</file>

<file path=xl/sharedStrings.xml><?xml version="1.0" encoding="utf-8"?>
<sst xmlns="http://schemas.openxmlformats.org/spreadsheetml/2006/main" count="161" uniqueCount="86">
  <si>
    <t>Obra</t>
  </si>
  <si>
    <t>Bancos</t>
  </si>
  <si>
    <t>B.D.I.</t>
  </si>
  <si>
    <t>Encargos Sociais</t>
  </si>
  <si>
    <t>21,15%</t>
  </si>
  <si>
    <t>Não Desonerado: embutido nos preços unitário dos insumos de mão de obra, de acordo com as bases.</t>
  </si>
  <si>
    <t>Item</t>
  </si>
  <si>
    <t>Descrição</t>
  </si>
  <si>
    <t>Total Por Etapa</t>
  </si>
  <si>
    <t xml:space="preserve"> 1 </t>
  </si>
  <si>
    <t/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</si>
  <si>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</si>
  <si>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</si>
  <si>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</si>
  <si>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</si>
  <si>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</si>
  <si>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</si>
  <si>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>COBERTURA</t>
  </si>
  <si>
    <t>CONSTRUÇÃO DE 20 (VINTE) UNIDADES DE HABITAÇÕES UNIFAMILIARES DE INTERESSE SOCIAL NO MUNICÍPIO DE MACATUBA/SP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</si>
  <si>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</si>
  <si>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</si>
  <si>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</si>
  <si>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</si>
  <si>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</si>
  <si>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</si>
  <si>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</si>
  <si>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</si>
  <si>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</si>
  <si>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</si>
  <si>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</si>
  <si>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</si>
  <si>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</si>
  <si>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</si>
  <si>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</si>
  <si>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</si>
  <si>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</si>
  <si>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</si>
  <si>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>_______________________________________________________________
Tayná Pegatim Valezi
Engenheira Civil - CREA nº 5.070.457.252/SP</t>
  </si>
  <si>
    <t>SERVIÇOS PRELIMINARES</t>
  </si>
  <si>
    <t>ADMINISTRAÇÃO DE OBRA</t>
  </si>
  <si>
    <t>LOCAÇÃO / TOPOGRAFIA</t>
  </si>
  <si>
    <t>FUNDAÇÃO</t>
  </si>
  <si>
    <t>SUPRAESTRUTURA</t>
  </si>
  <si>
    <t>ALVENARIA / FECHAMENTOS</t>
  </si>
  <si>
    <t>INSTALAÇÕES HIDRÁULICAS</t>
  </si>
  <si>
    <t>CAIXA D'AGUA E BARRILETE</t>
  </si>
  <si>
    <t>INSTALAÇÕES SANITÁRIAS E ÁGUAS PLUVIAIS</t>
  </si>
  <si>
    <t>PORTAS MADEIRA</t>
  </si>
  <si>
    <t>ESQUADRIAS METÁLICAS</t>
  </si>
  <si>
    <t>PISO CERÂMICO</t>
  </si>
  <si>
    <t>PISO CALÇADA INTERNA</t>
  </si>
  <si>
    <t>REVESTIMENTO INTERNO - REBOCO E REGULARIZAÇÃO</t>
  </si>
  <si>
    <t>REVESTIMENTO EXTERNO - REBOCO E REGULARIZAÇÃO</t>
  </si>
  <si>
    <t>REVESTIMENTO CERÂMICO</t>
  </si>
  <si>
    <t>APARELHOS HIDRÁULICOS, METAIS E BANCADAS</t>
  </si>
  <si>
    <t>INSTALAÇÕES ELÉTRICAS</t>
  </si>
  <si>
    <t>ILUMINAÇÃO, TOMADAS E INTERRUPTORES</t>
  </si>
  <si>
    <t>PASSEIO PÚBLICO</t>
  </si>
  <si>
    <t>PINTURA INTERNA PAREDES</t>
  </si>
  <si>
    <t>PINTURA ESQUADRIAS</t>
  </si>
  <si>
    <t>PINTURA EXTERNA</t>
  </si>
  <si>
    <t>LIMPEZA DE OBRA</t>
  </si>
  <si>
    <t>1º MÊS - 30 DIAS</t>
  </si>
  <si>
    <t>2º MÊS - 60 DIAS</t>
  </si>
  <si>
    <t>3º MÊS - 90 DIAS</t>
  </si>
  <si>
    <t>4º MÊS - 120 DIAS</t>
  </si>
  <si>
    <t>5º MÊS - 150 DIAS</t>
  </si>
  <si>
    <t>6º MÊS - 180 DIAS</t>
  </si>
  <si>
    <t>7º MÊS - 210 DIAS</t>
  </si>
  <si>
    <t>8º MÊS - 240 DIAS</t>
  </si>
  <si>
    <t>9º MÊS - 270 DIAS</t>
  </si>
  <si>
    <t>10º MÊS - 300 DIAS</t>
  </si>
  <si>
    <t>11º MÊS - 330 DIAS</t>
  </si>
  <si>
    <t>12º MÊS - 360 dias</t>
  </si>
  <si>
    <t>14º MÊS - 420 dias</t>
  </si>
  <si>
    <t>15 MÊS - 450 dias</t>
  </si>
  <si>
    <t>16º MÊS - 480 dias</t>
  </si>
  <si>
    <t>17º MÊS - 510 dias</t>
  </si>
  <si>
    <t>13º MÊS - 390 dias</t>
  </si>
  <si>
    <t>18º MÊS - 540 DIAS</t>
  </si>
  <si>
    <t>Eventograma de Pagamentos</t>
  </si>
  <si>
    <t xml:space="preserve">SINAPI - 11/2025 - São Paulo
</t>
  </si>
  <si>
    <t>Porcentagem/ mês</t>
  </si>
  <si>
    <t>Valor/ mês</t>
  </si>
  <si>
    <t>Valor Acumulado</t>
  </si>
  <si>
    <t>Porcentagem acumulada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</si>
</sst>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00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1"/>
    </font>
    <font>
      <sz val="11"/>
      <name val="Arial"/>
      <family val="1"/>
    </font>
    <font>
      <sz val="10"/>
      <color rgb="FF000000"/>
      <name val="Arial"/>
      <family val="2"/>
    </font>
    <font>
      <b/>
      <sz val="10"/>
      <color rgb="FFF8F8F8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theme="0"/>
        <bgColor rgb="FFD8ECF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3" tint="0.499984740745262"/>
        <bgColor rgb="FFD8ECF6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2" tint="-9.9978637043366805E-2"/>
        <bgColor rgb="FFFFFFFF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FF0000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3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9" fillId="6" borderId="0" xfId="0" applyFont="1" applyFill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9" borderId="0" xfId="0" applyFill="1" applyAlignment="1">
      <alignment vertical="center"/>
    </xf>
    <xf numFmtId="0" fontId="12" fillId="9" borderId="0" xfId="0" applyFont="1" applyFill="1" applyAlignment="1">
      <alignment vertical="center"/>
    </xf>
    <xf numFmtId="0" fontId="11" fillId="10" borderId="0" xfId="0" applyFont="1" applyFill="1" applyAlignment="1">
      <alignment horizontal="left" vertical="center" wrapText="1"/>
    </xf>
    <xf numFmtId="0" fontId="1" fillId="10" borderId="0" xfId="0" applyFont="1" applyFill="1" applyAlignment="1">
      <alignment horizontal="left" vertical="center" wrapText="1"/>
    </xf>
    <xf numFmtId="0" fontId="1" fillId="10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left" vertical="center" wrapText="1"/>
    </xf>
    <xf numFmtId="0" fontId="5" fillId="8" borderId="0" xfId="0" applyFont="1" applyFill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0" fillId="9" borderId="0" xfId="0" applyFill="1"/>
    <xf numFmtId="0" fontId="1" fillId="3" borderId="2" xfId="0" applyFont="1" applyFill="1" applyBorder="1" applyAlignment="1">
      <alignment horizontal="center" vertical="center" wrapText="1"/>
    </xf>
    <xf numFmtId="4" fontId="0" fillId="9" borderId="0" xfId="0" applyNumberFormat="1" applyFill="1"/>
    <xf numFmtId="4" fontId="9" fillId="6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10" fontId="4" fillId="5" borderId="3" xfId="0" applyNumberFormat="1" applyFont="1" applyFill="1" applyBorder="1" applyAlignment="1">
      <alignment horizontal="center" vertical="center" wrapText="1"/>
    </xf>
    <xf numFmtId="44" fontId="4" fillId="5" borderId="3" xfId="1" applyFont="1" applyFill="1" applyBorder="1" applyAlignment="1">
      <alignment horizontal="center" vertical="center" wrapText="1"/>
    </xf>
    <xf numFmtId="10" fontId="10" fillId="7" borderId="4" xfId="0" applyNumberFormat="1" applyFont="1" applyFill="1" applyBorder="1" applyAlignment="1">
      <alignment horizontal="center" vertical="center" wrapText="1"/>
    </xf>
    <xf numFmtId="10" fontId="10" fillId="7" borderId="4" xfId="2" applyNumberFormat="1" applyFont="1" applyFill="1" applyBorder="1" applyAlignment="1">
      <alignment horizontal="center" vertical="center" wrapText="1"/>
    </xf>
    <xf numFmtId="44" fontId="4" fillId="5" borderId="8" xfId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44" fontId="10" fillId="7" borderId="0" xfId="0" applyNumberFormat="1" applyFont="1" applyFill="1" applyAlignment="1">
      <alignment horizontal="center" vertical="center" wrapText="1"/>
    </xf>
    <xf numFmtId="44" fontId="10" fillId="7" borderId="9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44" fontId="10" fillId="7" borderId="10" xfId="0" applyNumberFormat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44" fontId="15" fillId="5" borderId="8" xfId="0" applyNumberFormat="1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44" fontId="10" fillId="7" borderId="11" xfId="0" applyNumberFormat="1" applyFont="1" applyFill="1" applyBorder="1" applyAlignment="1">
      <alignment horizontal="center" vertical="center" wrapText="1"/>
    </xf>
    <xf numFmtId="44" fontId="10" fillId="7" borderId="14" xfId="0" applyNumberFormat="1" applyFont="1" applyFill="1" applyBorder="1" applyAlignment="1">
      <alignment horizontal="center" vertical="center" wrapText="1"/>
    </xf>
    <xf numFmtId="44" fontId="16" fillId="11" borderId="0" xfId="0" applyNumberFormat="1" applyFont="1" applyFill="1" applyAlignment="1">
      <alignment horizontal="center" vertical="center" wrapText="1"/>
    </xf>
    <xf numFmtId="44" fontId="0" fillId="0" borderId="0" xfId="1" applyFont="1" applyAlignment="1">
      <alignment vertical="center"/>
    </xf>
    <xf numFmtId="164" fontId="8" fillId="12" borderId="0" xfId="0" applyNumberFormat="1" applyFont="1" applyFill="1" applyAlignment="1">
      <alignment horizontal="center" vertical="center" wrapText="1"/>
    </xf>
    <xf numFmtId="164" fontId="8" fillId="12" borderId="0" xfId="2" applyNumberFormat="1" applyFont="1" applyFill="1" applyAlignment="1">
      <alignment horizontal="center" vertical="center" wrapText="1"/>
    </xf>
    <xf numFmtId="44" fontId="7" fillId="12" borderId="0" xfId="1" applyFont="1" applyFill="1" applyAlignment="1">
      <alignment horizontal="center" vertical="center" wrapText="1"/>
    </xf>
    <xf numFmtId="44" fontId="8" fillId="12" borderId="0" xfId="1" applyFont="1" applyFill="1" applyAlignment="1">
      <alignment horizontal="center" vertical="center" wrapText="1"/>
    </xf>
    <xf numFmtId="164" fontId="7" fillId="12" borderId="0" xfId="0" applyNumberFormat="1" applyFont="1" applyFill="1" applyAlignment="1">
      <alignment horizontal="center" vertical="center" wrapText="1"/>
    </xf>
    <xf numFmtId="44" fontId="7" fillId="12" borderId="0" xfId="1" applyFont="1" applyFill="1" applyAlignment="1">
      <alignment horizontal="left" vertical="center" wrapText="1"/>
    </xf>
    <xf numFmtId="44" fontId="7" fillId="13" borderId="0" xfId="1" applyFont="1" applyFill="1" applyAlignment="1">
      <alignment horizontal="left" vertical="center" wrapText="1"/>
    </xf>
    <xf numFmtId="164" fontId="7" fillId="13" borderId="0" xfId="1" applyNumberFormat="1" applyFont="1" applyFill="1" applyAlignment="1">
      <alignment horizontal="center" vertical="center" wrapText="1"/>
    </xf>
    <xf numFmtId="164" fontId="8" fillId="13" borderId="0" xfId="1" applyNumberFormat="1" applyFont="1" applyFill="1" applyAlignment="1">
      <alignment horizontal="center" vertical="center" wrapText="1"/>
    </xf>
    <xf numFmtId="44" fontId="8" fillId="13" borderId="0" xfId="1" applyFont="1" applyFill="1" applyAlignment="1">
      <alignment horizontal="center" vertical="center" wrapText="1"/>
    </xf>
    <xf numFmtId="44" fontId="7" fillId="13" borderId="0" xfId="1" applyFont="1" applyFill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44" fontId="7" fillId="13" borderId="0" xfId="1" applyFont="1" applyFill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12" borderId="0" xfId="0" applyFont="1" applyFill="1" applyAlignment="1">
      <alignment horizontal="left" vertical="center" wrapText="1"/>
    </xf>
    <xf numFmtId="44" fontId="7" fillId="12" borderId="0" xfId="1" applyFont="1" applyFill="1" applyAlignment="1">
      <alignment horizontal="left" vertical="center" wrapText="1"/>
    </xf>
    <xf numFmtId="0" fontId="6" fillId="6" borderId="0" xfId="0" applyFont="1" applyFill="1" applyAlignment="1">
      <alignment horizontal="center" wrapText="1"/>
    </xf>
    <xf numFmtId="0" fontId="0" fillId="0" borderId="0" xfId="0"/>
    <xf numFmtId="0" fontId="1" fillId="10" borderId="0" xfId="0" applyFont="1" applyFill="1" applyAlignment="1">
      <alignment horizontal="center" vertical="center" wrapText="1"/>
    </xf>
    <xf numFmtId="0" fontId="11" fillId="10" borderId="0" xfId="0" applyFont="1" applyFill="1" applyAlignment="1">
      <alignment horizontal="center" vertical="center" wrapText="1"/>
    </xf>
    <xf numFmtId="0" fontId="0" fillId="9" borderId="0" xfId="0" applyFill="1" applyAlignment="1">
      <alignment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1</xdr:row>
      <xdr:rowOff>15875</xdr:rowOff>
    </xdr:from>
    <xdr:to>
      <xdr:col>0</xdr:col>
      <xdr:colOff>1301750</xdr:colOff>
      <xdr:row>1</xdr:row>
      <xdr:rowOff>1096571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C24F824-E7DA-4641-9B51-684F4147BC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354" r="16881"/>
        <a:stretch>
          <a:fillRect/>
        </a:stretch>
      </xdr:blipFill>
      <xdr:spPr>
        <a:xfrm>
          <a:off x="158750" y="206375"/>
          <a:ext cx="1143000" cy="1080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1"/>
  <sheetViews>
    <sheetView tabSelected="1" showWhiteSpace="0" view="pageBreakPreview" topLeftCell="A23" zoomScale="85" zoomScaleNormal="85" zoomScaleSheetLayoutView="85" workbookViewId="0">
      <selection activeCell="V58" sqref="V58"/>
    </sheetView>
  </sheetViews>
  <sheetFormatPr defaultRowHeight="14.25" x14ac:dyDescent="0.2"/>
  <cols>
    <col min="1" max="1" width="20" style="1" bestFit="1" customWidth="1"/>
    <col min="2" max="2" width="30.625" style="1" customWidth="1"/>
    <col min="3" max="3" width="20" style="1" bestFit="1" customWidth="1"/>
    <col min="4" max="4" width="14" style="1" bestFit="1" customWidth="1"/>
    <col min="5" max="9" width="13.125" style="1" bestFit="1" customWidth="1"/>
    <col min="10" max="16" width="14.5" style="1" bestFit="1" customWidth="1"/>
    <col min="17" max="17" width="14.75" style="1" customWidth="1"/>
    <col min="18" max="21" width="14.5" style="1" bestFit="1" customWidth="1"/>
    <col min="22" max="36" width="12" style="1" bestFit="1" customWidth="1"/>
    <col min="37" max="16384" width="9" style="1"/>
  </cols>
  <sheetData>
    <row r="1" spans="1:21" ht="15" x14ac:dyDescent="0.2">
      <c r="A1" s="11"/>
      <c r="B1" s="11" t="s">
        <v>0</v>
      </c>
      <c r="C1" s="12" t="s">
        <v>1</v>
      </c>
      <c r="D1" s="67" t="s">
        <v>2</v>
      </c>
      <c r="E1" s="67"/>
      <c r="F1" s="67" t="s">
        <v>3</v>
      </c>
      <c r="G1" s="67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s="5" customFormat="1" ht="95.1" customHeight="1" x14ac:dyDescent="0.2">
      <c r="A2" s="10"/>
      <c r="B2" s="10" t="s">
        <v>18</v>
      </c>
      <c r="C2" s="20" t="s">
        <v>81</v>
      </c>
      <c r="D2" s="68" t="s">
        <v>4</v>
      </c>
      <c r="E2" s="68"/>
      <c r="F2" s="68" t="s">
        <v>5</v>
      </c>
      <c r="G2" s="68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30" customHeight="1" x14ac:dyDescent="0.2">
      <c r="A3" s="67" t="s">
        <v>80</v>
      </c>
      <c r="B3" s="69"/>
      <c r="C3" s="69"/>
      <c r="D3" s="69"/>
      <c r="E3" s="69"/>
      <c r="F3" s="69"/>
      <c r="G3" s="6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30" customHeight="1" x14ac:dyDescent="0.2">
      <c r="A4" s="2" t="s">
        <v>6</v>
      </c>
      <c r="B4" s="2" t="s">
        <v>7</v>
      </c>
      <c r="C4" s="6" t="s">
        <v>8</v>
      </c>
      <c r="D4" s="17" t="s">
        <v>62</v>
      </c>
      <c r="E4" s="30" t="s">
        <v>63</v>
      </c>
      <c r="F4" s="30" t="s">
        <v>64</v>
      </c>
      <c r="G4" s="30" t="s">
        <v>65</v>
      </c>
      <c r="H4" s="30" t="s">
        <v>66</v>
      </c>
      <c r="I4" s="30" t="s">
        <v>67</v>
      </c>
      <c r="J4" s="30" t="s">
        <v>68</v>
      </c>
      <c r="K4" s="30" t="s">
        <v>69</v>
      </c>
      <c r="L4" s="30" t="s">
        <v>70</v>
      </c>
      <c r="M4" s="30" t="s">
        <v>71</v>
      </c>
      <c r="N4" s="30" t="s">
        <v>72</v>
      </c>
      <c r="O4" s="30" t="s">
        <v>73</v>
      </c>
      <c r="P4" s="30" t="s">
        <v>78</v>
      </c>
      <c r="Q4" s="30" t="s">
        <v>74</v>
      </c>
      <c r="R4" s="30" t="s">
        <v>75</v>
      </c>
      <c r="S4" s="30" t="s">
        <v>76</v>
      </c>
      <c r="T4" s="30" t="s">
        <v>77</v>
      </c>
      <c r="U4" s="30" t="s">
        <v>79</v>
      </c>
    </row>
    <row r="5" spans="1:21" ht="15" thickBot="1" x14ac:dyDescent="0.25">
      <c r="A5" s="57" t="s">
        <v>9</v>
      </c>
      <c r="B5" s="59" t="s">
        <v>38</v>
      </c>
      <c r="C5" s="22">
        <v>1</v>
      </c>
      <c r="D5" s="24">
        <f>C5</f>
        <v>1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21" ht="15" thickTop="1" x14ac:dyDescent="0.2">
      <c r="A6" s="58"/>
      <c r="B6" s="60"/>
      <c r="C6" s="23">
        <v>3319.51</v>
      </c>
      <c r="D6" s="40">
        <f>C6</f>
        <v>3319.51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1" ht="15" thickBot="1" x14ac:dyDescent="0.25">
      <c r="A7" s="57" t="s">
        <v>11</v>
      </c>
      <c r="B7" s="59" t="s">
        <v>39</v>
      </c>
      <c r="C7" s="22">
        <v>1</v>
      </c>
      <c r="D7" s="25">
        <f>C7/18</f>
        <v>5.5555555555555552E-2</v>
      </c>
      <c r="E7" s="25">
        <v>5.5599999999999997E-2</v>
      </c>
      <c r="F7" s="25">
        <v>5.5599999999999997E-2</v>
      </c>
      <c r="G7" s="25">
        <v>5.5599999999999997E-2</v>
      </c>
      <c r="H7" s="25">
        <v>5.5599999999999997E-2</v>
      </c>
      <c r="I7" s="25">
        <v>5.5599999999999997E-2</v>
      </c>
      <c r="J7" s="25">
        <v>5.5599999999999997E-2</v>
      </c>
      <c r="K7" s="25">
        <v>5.5599999999999997E-2</v>
      </c>
      <c r="L7" s="25">
        <v>5.5599999999999997E-2</v>
      </c>
      <c r="M7" s="25">
        <v>5.5599999999999997E-2</v>
      </c>
      <c r="N7" s="25">
        <v>5.5599999999999997E-2</v>
      </c>
      <c r="O7" s="25">
        <v>5.5599999999999997E-2</v>
      </c>
      <c r="P7" s="25">
        <v>5.5599999999999997E-2</v>
      </c>
      <c r="Q7" s="25">
        <v>5.5599999999999997E-2</v>
      </c>
      <c r="R7" s="25">
        <v>5.5599999999999997E-2</v>
      </c>
      <c r="S7" s="25">
        <v>5.5599999999999997E-2</v>
      </c>
      <c r="T7" s="25">
        <v>5.5599999999999997E-2</v>
      </c>
      <c r="U7" s="25">
        <v>5.5599999999999997E-2</v>
      </c>
    </row>
    <row r="8" spans="1:21" ht="15" thickTop="1" x14ac:dyDescent="0.2">
      <c r="A8" s="58"/>
      <c r="B8" s="60"/>
      <c r="C8" s="26">
        <v>105656.38</v>
      </c>
      <c r="D8" s="29">
        <f>C8/18</f>
        <v>5869.7988888888895</v>
      </c>
      <c r="E8" s="28">
        <v>5869.8</v>
      </c>
      <c r="F8" s="28">
        <v>5869.8</v>
      </c>
      <c r="G8" s="28">
        <v>5869.8</v>
      </c>
      <c r="H8" s="28">
        <v>5869.8</v>
      </c>
      <c r="I8" s="28">
        <v>5869.8</v>
      </c>
      <c r="J8" s="28">
        <v>5869.8</v>
      </c>
      <c r="K8" s="28">
        <v>5869.8</v>
      </c>
      <c r="L8" s="28">
        <v>5869.8</v>
      </c>
      <c r="M8" s="28">
        <v>5869.8</v>
      </c>
      <c r="N8" s="28">
        <v>5869.8</v>
      </c>
      <c r="O8" s="28">
        <v>5869.8</v>
      </c>
      <c r="P8" s="28">
        <v>5869.8</v>
      </c>
      <c r="Q8" s="28">
        <v>5869.8</v>
      </c>
      <c r="R8" s="28">
        <v>5869.8</v>
      </c>
      <c r="S8" s="28">
        <v>5869.8</v>
      </c>
      <c r="T8" s="28">
        <v>5869.8</v>
      </c>
      <c r="U8" s="28">
        <v>5869.8</v>
      </c>
    </row>
    <row r="9" spans="1:21" ht="15" thickBot="1" x14ac:dyDescent="0.25">
      <c r="A9" s="57" t="s">
        <v>12</v>
      </c>
      <c r="B9" s="59" t="s">
        <v>40</v>
      </c>
      <c r="C9" s="22">
        <v>1</v>
      </c>
      <c r="D9" s="24">
        <f>C9</f>
        <v>1</v>
      </c>
      <c r="E9" s="31" t="s">
        <v>10</v>
      </c>
      <c r="F9" s="39" t="s">
        <v>10</v>
      </c>
      <c r="G9" s="7" t="s">
        <v>10</v>
      </c>
      <c r="H9" s="7" t="s">
        <v>10</v>
      </c>
      <c r="I9" s="7" t="s">
        <v>10</v>
      </c>
      <c r="J9" s="7" t="s">
        <v>10</v>
      </c>
      <c r="K9" s="7" t="s">
        <v>10</v>
      </c>
      <c r="L9" s="7" t="s">
        <v>10</v>
      </c>
      <c r="M9" s="7" t="s">
        <v>10</v>
      </c>
      <c r="N9" s="7" t="s">
        <v>10</v>
      </c>
      <c r="O9" s="7" t="s">
        <v>10</v>
      </c>
      <c r="P9" s="7" t="s">
        <v>10</v>
      </c>
      <c r="Q9" s="7" t="s">
        <v>10</v>
      </c>
      <c r="R9" s="7" t="s">
        <v>10</v>
      </c>
      <c r="S9" s="7" t="s">
        <v>10</v>
      </c>
      <c r="T9" s="7" t="s">
        <v>10</v>
      </c>
      <c r="U9" s="3" t="s">
        <v>10</v>
      </c>
    </row>
    <row r="10" spans="1:21" ht="15" thickTop="1" x14ac:dyDescent="0.2">
      <c r="A10" s="58"/>
      <c r="B10" s="60"/>
      <c r="C10" s="23">
        <v>108175.6</v>
      </c>
      <c r="D10" s="28">
        <f>C10</f>
        <v>108175.6</v>
      </c>
      <c r="E10" s="31"/>
      <c r="F10" s="31"/>
      <c r="G10" s="3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3"/>
    </row>
    <row r="11" spans="1:21" ht="15" thickBot="1" x14ac:dyDescent="0.25">
      <c r="A11" s="57" t="s">
        <v>13</v>
      </c>
      <c r="B11" s="59" t="s">
        <v>41</v>
      </c>
      <c r="C11" s="22">
        <v>1</v>
      </c>
      <c r="D11" s="7"/>
      <c r="E11" s="24">
        <v>0.5</v>
      </c>
      <c r="F11" s="24">
        <v>0.5</v>
      </c>
      <c r="G11" s="34" t="s">
        <v>10</v>
      </c>
      <c r="H11" s="7" t="s">
        <v>10</v>
      </c>
      <c r="I11" s="7" t="s">
        <v>10</v>
      </c>
      <c r="J11" s="7" t="s">
        <v>10</v>
      </c>
      <c r="K11" s="7" t="s">
        <v>10</v>
      </c>
      <c r="L11" s="7" t="s">
        <v>10</v>
      </c>
      <c r="M11" s="7" t="s">
        <v>10</v>
      </c>
      <c r="N11" s="7" t="s">
        <v>10</v>
      </c>
      <c r="O11" s="7"/>
      <c r="P11" s="7"/>
      <c r="Q11" s="7"/>
      <c r="R11" s="7"/>
      <c r="S11" s="7"/>
      <c r="T11" s="7"/>
      <c r="U11" s="3" t="s">
        <v>10</v>
      </c>
    </row>
    <row r="12" spans="1:21" ht="15" thickTop="1" x14ac:dyDescent="0.2">
      <c r="A12" s="58"/>
      <c r="B12" s="60"/>
      <c r="C12" s="23">
        <v>326916</v>
      </c>
      <c r="D12" s="7"/>
      <c r="E12" s="28">
        <f>C12/2</f>
        <v>163458</v>
      </c>
      <c r="F12" s="32">
        <f>C12/2</f>
        <v>163458</v>
      </c>
      <c r="G12" s="31"/>
      <c r="H12" s="33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3"/>
    </row>
    <row r="13" spans="1:21" ht="15" thickBot="1" x14ac:dyDescent="0.25">
      <c r="A13" s="57" t="s">
        <v>14</v>
      </c>
      <c r="B13" s="59" t="s">
        <v>42</v>
      </c>
      <c r="C13" s="22">
        <v>1</v>
      </c>
      <c r="D13" s="7" t="s">
        <v>10</v>
      </c>
      <c r="E13" s="36" t="s">
        <v>10</v>
      </c>
      <c r="F13" s="24">
        <v>0.5</v>
      </c>
      <c r="G13" s="24">
        <v>0.5</v>
      </c>
      <c r="H13" s="34" t="s">
        <v>10</v>
      </c>
      <c r="I13" s="34" t="s">
        <v>10</v>
      </c>
      <c r="J13" s="34" t="s">
        <v>10</v>
      </c>
      <c r="K13" s="7" t="s">
        <v>10</v>
      </c>
      <c r="L13" s="7" t="s">
        <v>10</v>
      </c>
      <c r="M13" s="7" t="s">
        <v>10</v>
      </c>
      <c r="N13" s="7" t="s">
        <v>10</v>
      </c>
      <c r="O13" s="7"/>
      <c r="P13" s="7"/>
      <c r="Q13" s="7"/>
      <c r="R13" s="7"/>
      <c r="S13" s="7"/>
      <c r="T13" s="7"/>
      <c r="U13" s="3" t="s">
        <v>10</v>
      </c>
    </row>
    <row r="14" spans="1:21" ht="15" thickTop="1" x14ac:dyDescent="0.2">
      <c r="A14" s="58"/>
      <c r="B14" s="60"/>
      <c r="C14" s="23">
        <v>228111.8</v>
      </c>
      <c r="D14" s="35"/>
      <c r="E14" s="31"/>
      <c r="F14" s="32">
        <f>C14/2</f>
        <v>114055.9</v>
      </c>
      <c r="G14" s="32">
        <f>C14/2</f>
        <v>114055.9</v>
      </c>
      <c r="H14" s="31"/>
      <c r="I14" s="31"/>
      <c r="J14" s="31"/>
      <c r="K14" s="33"/>
      <c r="L14" s="7"/>
      <c r="M14" s="7"/>
      <c r="N14" s="7"/>
      <c r="O14" s="7"/>
      <c r="P14" s="7"/>
      <c r="Q14" s="7"/>
      <c r="R14" s="7"/>
      <c r="S14" s="7"/>
      <c r="T14" s="7"/>
      <c r="U14" s="3"/>
    </row>
    <row r="15" spans="1:21" ht="15" thickBot="1" x14ac:dyDescent="0.25">
      <c r="A15" s="57" t="s">
        <v>15</v>
      </c>
      <c r="B15" s="59" t="s">
        <v>43</v>
      </c>
      <c r="C15" s="22">
        <v>1</v>
      </c>
      <c r="D15" s="7" t="s">
        <v>10</v>
      </c>
      <c r="E15" s="37" t="s">
        <v>10</v>
      </c>
      <c r="F15" s="38" t="s">
        <v>10</v>
      </c>
      <c r="G15" s="38" t="s">
        <v>10</v>
      </c>
      <c r="H15" s="24">
        <v>0.33329999999999999</v>
      </c>
      <c r="I15" s="24">
        <v>0.33329999999999999</v>
      </c>
      <c r="J15" s="24">
        <v>0.33339999999999997</v>
      </c>
      <c r="K15" s="34" t="s">
        <v>10</v>
      </c>
      <c r="L15" s="34" t="s">
        <v>10</v>
      </c>
      <c r="M15" s="7" t="s">
        <v>10</v>
      </c>
      <c r="N15" s="7" t="s">
        <v>10</v>
      </c>
      <c r="O15" s="7" t="s">
        <v>10</v>
      </c>
      <c r="P15" s="7" t="s">
        <v>10</v>
      </c>
      <c r="Q15" s="7" t="s">
        <v>10</v>
      </c>
      <c r="R15" s="7" t="s">
        <v>10</v>
      </c>
      <c r="S15" s="7" t="s">
        <v>10</v>
      </c>
      <c r="T15" s="7" t="s">
        <v>10</v>
      </c>
      <c r="U15" s="7" t="s">
        <v>10</v>
      </c>
    </row>
    <row r="16" spans="1:21" ht="15" thickTop="1" x14ac:dyDescent="0.2">
      <c r="A16" s="58"/>
      <c r="B16" s="60"/>
      <c r="C16" s="23">
        <v>339832.6</v>
      </c>
      <c r="D16" s="7"/>
      <c r="E16" s="37"/>
      <c r="F16" s="31"/>
      <c r="G16" s="31"/>
      <c r="H16" s="28">
        <f>C16*0.3333</f>
        <v>113266.20557999999</v>
      </c>
      <c r="I16" s="28">
        <f>H16</f>
        <v>113266.20557999999</v>
      </c>
      <c r="J16" s="32">
        <f>C16-I16-H16</f>
        <v>113300.18883999997</v>
      </c>
      <c r="K16" s="31"/>
      <c r="L16" s="31"/>
      <c r="M16" s="33"/>
      <c r="N16" s="7"/>
      <c r="O16" s="7"/>
      <c r="P16" s="7"/>
      <c r="Q16" s="7"/>
      <c r="R16" s="7"/>
      <c r="S16" s="7"/>
      <c r="T16" s="7"/>
      <c r="U16" s="7"/>
    </row>
    <row r="17" spans="1:21" ht="15" thickBot="1" x14ac:dyDescent="0.25">
      <c r="A17" s="57" t="s">
        <v>16</v>
      </c>
      <c r="B17" s="59" t="s">
        <v>17</v>
      </c>
      <c r="C17" s="22">
        <v>1</v>
      </c>
      <c r="D17" s="7" t="s">
        <v>10</v>
      </c>
      <c r="E17" s="7" t="s">
        <v>10</v>
      </c>
      <c r="F17" s="27" t="s">
        <v>10</v>
      </c>
      <c r="G17" s="27" t="s">
        <v>10</v>
      </c>
      <c r="H17" s="7" t="s">
        <v>10</v>
      </c>
      <c r="I17" s="7" t="s">
        <v>10</v>
      </c>
      <c r="J17" s="24">
        <v>0.33329999999999999</v>
      </c>
      <c r="K17" s="24">
        <v>0.33329999999999999</v>
      </c>
      <c r="L17" s="24">
        <v>0.33339999999999997</v>
      </c>
      <c r="M17" s="34" t="s">
        <v>10</v>
      </c>
      <c r="N17" s="34" t="s">
        <v>10</v>
      </c>
      <c r="O17" s="7"/>
      <c r="P17" s="7"/>
      <c r="Q17" s="7"/>
      <c r="R17" s="7"/>
      <c r="S17" s="7"/>
      <c r="T17" s="7"/>
      <c r="U17" s="3" t="s">
        <v>10</v>
      </c>
    </row>
    <row r="18" spans="1:21" ht="15" thickTop="1" x14ac:dyDescent="0.2">
      <c r="A18" s="58"/>
      <c r="B18" s="60"/>
      <c r="C18" s="23">
        <v>667552.6</v>
      </c>
      <c r="D18" s="7"/>
      <c r="E18" s="7"/>
      <c r="F18" s="27"/>
      <c r="G18" s="27"/>
      <c r="H18" s="7"/>
      <c r="I18" s="7"/>
      <c r="J18" s="28">
        <f>C18*0.3333</f>
        <v>222495.28157999998</v>
      </c>
      <c r="K18" s="28">
        <f>C18*0.3333</f>
        <v>222495.28157999998</v>
      </c>
      <c r="L18" s="28">
        <f>C18-K18-J18</f>
        <v>222562.03684000004</v>
      </c>
      <c r="M18" s="31"/>
      <c r="N18" s="31"/>
      <c r="O18" s="33"/>
      <c r="P18" s="7"/>
      <c r="Q18" s="7"/>
      <c r="R18" s="7"/>
      <c r="S18" s="7"/>
      <c r="T18" s="7"/>
      <c r="U18" s="3"/>
    </row>
    <row r="19" spans="1:21" ht="15" thickBot="1" x14ac:dyDescent="0.25">
      <c r="A19" s="57" t="s">
        <v>19</v>
      </c>
      <c r="B19" s="59" t="s">
        <v>44</v>
      </c>
      <c r="C19" s="22">
        <v>1</v>
      </c>
      <c r="D19" s="7"/>
      <c r="E19" s="7"/>
      <c r="F19" s="7"/>
      <c r="G19" s="7"/>
      <c r="H19" s="7"/>
      <c r="I19" s="7"/>
      <c r="J19" s="7"/>
      <c r="K19" s="7"/>
      <c r="L19" s="35"/>
      <c r="M19" s="24">
        <v>0.5</v>
      </c>
      <c r="N19" s="24">
        <v>0.5</v>
      </c>
      <c r="O19" s="33"/>
      <c r="P19" s="7"/>
      <c r="Q19" s="7"/>
      <c r="R19" s="7"/>
      <c r="S19" s="7"/>
      <c r="T19" s="7"/>
      <c r="U19" s="7"/>
    </row>
    <row r="20" spans="1:21" ht="15" thickTop="1" x14ac:dyDescent="0.2">
      <c r="A20" s="58"/>
      <c r="B20" s="60"/>
      <c r="C20" s="23">
        <v>53879.040000000001</v>
      </c>
      <c r="D20" s="7"/>
      <c r="E20" s="7"/>
      <c r="F20" s="7"/>
      <c r="G20" s="7"/>
      <c r="H20" s="7"/>
      <c r="I20" s="7"/>
      <c r="J20" s="7"/>
      <c r="K20" s="7"/>
      <c r="L20" s="35"/>
      <c r="M20" s="32">
        <f>C20/2</f>
        <v>26939.52</v>
      </c>
      <c r="N20" s="32">
        <f>C20/2</f>
        <v>26939.52</v>
      </c>
      <c r="O20" s="33"/>
      <c r="P20" s="7"/>
      <c r="Q20" s="7"/>
      <c r="R20" s="7"/>
      <c r="S20" s="7"/>
      <c r="T20" s="7"/>
      <c r="U20" s="7"/>
    </row>
    <row r="21" spans="1:21" ht="15" thickBot="1" x14ac:dyDescent="0.25">
      <c r="A21" s="57" t="s">
        <v>20</v>
      </c>
      <c r="B21" s="59" t="s">
        <v>45</v>
      </c>
      <c r="C21" s="22">
        <v>1</v>
      </c>
      <c r="D21" s="7"/>
      <c r="E21" s="7"/>
      <c r="F21" s="7"/>
      <c r="G21" s="7"/>
      <c r="H21" s="7"/>
      <c r="I21" s="7"/>
      <c r="J21" s="7"/>
      <c r="K21" s="7"/>
      <c r="L21" s="7"/>
      <c r="M21" s="24">
        <v>0.5</v>
      </c>
      <c r="N21" s="24">
        <v>0.5</v>
      </c>
      <c r="O21" s="7"/>
      <c r="P21" s="7"/>
      <c r="Q21" s="7"/>
      <c r="R21" s="7"/>
      <c r="S21" s="7"/>
      <c r="T21" s="7"/>
      <c r="U21" s="7"/>
    </row>
    <row r="22" spans="1:21" ht="15" thickTop="1" x14ac:dyDescent="0.2">
      <c r="A22" s="58"/>
      <c r="B22" s="60"/>
      <c r="C22" s="23">
        <v>26055.8</v>
      </c>
      <c r="D22" s="7"/>
      <c r="E22" s="7"/>
      <c r="F22" s="7"/>
      <c r="G22" s="7"/>
      <c r="H22" s="7"/>
      <c r="I22" s="7"/>
      <c r="J22" s="7"/>
      <c r="K22" s="7"/>
      <c r="L22" s="35"/>
      <c r="M22" s="32">
        <f>C22/2</f>
        <v>13027.9</v>
      </c>
      <c r="N22" s="32">
        <f>C22/2</f>
        <v>13027.9</v>
      </c>
      <c r="O22" s="33"/>
      <c r="P22" s="7"/>
      <c r="Q22" s="7"/>
      <c r="R22" s="7"/>
      <c r="S22" s="7"/>
      <c r="T22" s="7"/>
      <c r="U22" s="7"/>
    </row>
    <row r="23" spans="1:21" ht="15" thickBot="1" x14ac:dyDescent="0.25">
      <c r="A23" s="57" t="s">
        <v>21</v>
      </c>
      <c r="B23" s="59" t="s">
        <v>46</v>
      </c>
      <c r="C23" s="22">
        <v>1</v>
      </c>
      <c r="D23" s="7"/>
      <c r="E23" s="7"/>
      <c r="F23" s="7"/>
      <c r="G23" s="7"/>
      <c r="H23" s="7"/>
      <c r="I23" s="7"/>
      <c r="J23" s="7"/>
      <c r="K23" s="7"/>
      <c r="L23" s="7"/>
      <c r="M23" s="24">
        <v>0.5</v>
      </c>
      <c r="N23" s="24">
        <v>0.5</v>
      </c>
      <c r="O23" s="34"/>
      <c r="P23" s="34"/>
      <c r="Q23" s="34"/>
      <c r="R23" s="7"/>
      <c r="S23" s="7"/>
      <c r="T23" s="7"/>
      <c r="U23" s="7"/>
    </row>
    <row r="24" spans="1:21" ht="15" thickTop="1" x14ac:dyDescent="0.2">
      <c r="A24" s="58"/>
      <c r="B24" s="60"/>
      <c r="C24" s="23">
        <v>173448.4</v>
      </c>
      <c r="D24" s="7"/>
      <c r="E24" s="7"/>
      <c r="F24" s="7"/>
      <c r="G24" s="7"/>
      <c r="H24" s="7"/>
      <c r="I24" s="7"/>
      <c r="J24" s="7"/>
      <c r="K24" s="7"/>
      <c r="L24" s="7"/>
      <c r="M24" s="28">
        <f>C24/2</f>
        <v>86724.2</v>
      </c>
      <c r="N24" s="28">
        <f>C24/2</f>
        <v>86724.2</v>
      </c>
      <c r="O24" s="31"/>
      <c r="P24" s="31"/>
      <c r="Q24" s="31"/>
      <c r="R24" s="33"/>
      <c r="S24" s="7"/>
      <c r="T24" s="7"/>
      <c r="U24" s="7"/>
    </row>
    <row r="25" spans="1:21" ht="15" thickBot="1" x14ac:dyDescent="0.25">
      <c r="A25" s="57" t="s">
        <v>22</v>
      </c>
      <c r="B25" s="59" t="s">
        <v>47</v>
      </c>
      <c r="C25" s="22">
        <v>1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24">
        <v>0.4</v>
      </c>
      <c r="P25" s="24">
        <v>0.3</v>
      </c>
      <c r="Q25" s="24">
        <v>0.3</v>
      </c>
      <c r="R25" s="7"/>
      <c r="S25" s="7"/>
      <c r="T25" s="7"/>
      <c r="U25" s="7"/>
    </row>
    <row r="26" spans="1:21" ht="15" thickTop="1" x14ac:dyDescent="0.2">
      <c r="A26" s="58"/>
      <c r="B26" s="60"/>
      <c r="C26" s="23">
        <v>85673.4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28">
        <f>C26*0.4</f>
        <v>34269.360000000001</v>
      </c>
      <c r="P26" s="32">
        <f>C26*0.3</f>
        <v>25702.019999999997</v>
      </c>
      <c r="Q26" s="32">
        <f>P26</f>
        <v>25702.019999999997</v>
      </c>
      <c r="R26" s="33"/>
      <c r="S26" s="7"/>
      <c r="T26" s="7"/>
      <c r="U26" s="7"/>
    </row>
    <row r="27" spans="1:21" ht="15" thickBot="1" x14ac:dyDescent="0.25">
      <c r="A27" s="57" t="s">
        <v>23</v>
      </c>
      <c r="B27" s="59" t="s">
        <v>48</v>
      </c>
      <c r="C27" s="22">
        <v>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34"/>
      <c r="O27" s="34"/>
      <c r="P27" s="24">
        <v>0.6</v>
      </c>
      <c r="Q27" s="24">
        <v>0.4</v>
      </c>
      <c r="R27" s="7"/>
      <c r="S27" s="7"/>
      <c r="T27" s="7"/>
      <c r="U27" s="7"/>
    </row>
    <row r="28" spans="1:21" ht="15" thickTop="1" x14ac:dyDescent="0.2">
      <c r="A28" s="58"/>
      <c r="B28" s="60"/>
      <c r="C28" s="23">
        <v>143295.20000000001</v>
      </c>
      <c r="D28" s="7"/>
      <c r="E28" s="7"/>
      <c r="F28" s="7"/>
      <c r="G28" s="7"/>
      <c r="H28" s="7"/>
      <c r="I28" s="7"/>
      <c r="J28" s="7"/>
      <c r="K28" s="7"/>
      <c r="L28" s="7"/>
      <c r="M28" s="35"/>
      <c r="N28" s="31"/>
      <c r="O28" s="31"/>
      <c r="P28" s="42">
        <f>C28*0.6</f>
        <v>85977.12000000001</v>
      </c>
      <c r="Q28" s="32">
        <f>C28*0.4</f>
        <v>57318.080000000009</v>
      </c>
      <c r="R28" s="33"/>
      <c r="S28" s="7"/>
      <c r="T28" s="7"/>
      <c r="U28" s="7"/>
    </row>
    <row r="29" spans="1:21" ht="15" thickBot="1" x14ac:dyDescent="0.25">
      <c r="A29" s="57" t="s">
        <v>24</v>
      </c>
      <c r="B29" s="59" t="s">
        <v>49</v>
      </c>
      <c r="C29" s="22">
        <v>1</v>
      </c>
      <c r="D29" s="7"/>
      <c r="E29" s="7"/>
      <c r="F29" s="7"/>
      <c r="G29" s="7"/>
      <c r="H29" s="7"/>
      <c r="I29" s="7"/>
      <c r="J29" s="7"/>
      <c r="K29" s="7"/>
      <c r="L29" s="7"/>
      <c r="M29" s="35"/>
      <c r="N29" s="24">
        <v>0.33329999999999999</v>
      </c>
      <c r="O29" s="24">
        <v>0.33329999999999999</v>
      </c>
      <c r="P29" s="24">
        <v>0.33339999999999997</v>
      </c>
      <c r="Q29" s="41"/>
      <c r="R29" s="7"/>
      <c r="S29" s="7"/>
      <c r="T29" s="7"/>
      <c r="U29" s="7"/>
    </row>
    <row r="30" spans="1:21" ht="15" thickTop="1" x14ac:dyDescent="0.2">
      <c r="A30" s="58"/>
      <c r="B30" s="60"/>
      <c r="C30" s="23">
        <v>129750.8</v>
      </c>
      <c r="D30" s="7"/>
      <c r="E30" s="7"/>
      <c r="F30" s="7"/>
      <c r="G30" s="7"/>
      <c r="H30" s="7"/>
      <c r="I30" s="7"/>
      <c r="J30" s="7"/>
      <c r="K30" s="7"/>
      <c r="L30" s="7"/>
      <c r="M30" s="35"/>
      <c r="N30" s="32">
        <f>C30*0.3333</f>
        <v>43245.941639999997</v>
      </c>
      <c r="O30" s="32">
        <f>N30</f>
        <v>43245.941639999997</v>
      </c>
      <c r="P30" s="32">
        <f>C30-O30-N30</f>
        <v>43258.916720000016</v>
      </c>
      <c r="Q30" s="41"/>
      <c r="R30" s="7"/>
      <c r="S30" s="7"/>
      <c r="T30" s="7"/>
      <c r="U30" s="7"/>
    </row>
    <row r="31" spans="1:21" ht="15" thickBot="1" x14ac:dyDescent="0.25">
      <c r="A31" s="57" t="s">
        <v>25</v>
      </c>
      <c r="B31" s="59" t="s">
        <v>50</v>
      </c>
      <c r="C31" s="22">
        <v>1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24">
        <v>0.33329999999999999</v>
      </c>
      <c r="O31" s="24">
        <v>0.33329999999999999</v>
      </c>
      <c r="P31" s="24">
        <v>0.33339999999999997</v>
      </c>
      <c r="Q31" s="34"/>
      <c r="R31" s="34"/>
      <c r="S31" s="34"/>
      <c r="T31" s="34"/>
      <c r="U31" s="7"/>
    </row>
    <row r="32" spans="1:21" ht="15" thickTop="1" x14ac:dyDescent="0.2">
      <c r="A32" s="58"/>
      <c r="B32" s="60"/>
      <c r="C32" s="23">
        <v>22169.599999999999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28">
        <f>C32*0.3333</f>
        <v>7389.1276799999996</v>
      </c>
      <c r="O32" s="28">
        <f>N32</f>
        <v>7389.1276799999996</v>
      </c>
      <c r="P32" s="32">
        <f>C32-N32-O32</f>
        <v>7391.3446399999993</v>
      </c>
      <c r="Q32" s="31"/>
      <c r="R32" s="31"/>
      <c r="S32" s="31"/>
      <c r="T32" s="31"/>
      <c r="U32" s="33"/>
    </row>
    <row r="33" spans="1:21" ht="15" thickBot="1" x14ac:dyDescent="0.25">
      <c r="A33" s="57" t="s">
        <v>26</v>
      </c>
      <c r="B33" s="59" t="s">
        <v>51</v>
      </c>
      <c r="C33" s="22">
        <v>1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35"/>
      <c r="P33" s="24">
        <v>0.33329999999999999</v>
      </c>
      <c r="Q33" s="24">
        <v>0.33329999999999999</v>
      </c>
      <c r="R33" s="24">
        <v>0.33339999999999997</v>
      </c>
      <c r="S33" s="41"/>
      <c r="T33" s="27"/>
      <c r="U33" s="7"/>
    </row>
    <row r="34" spans="1:21" ht="15" thickTop="1" x14ac:dyDescent="0.2">
      <c r="A34" s="58"/>
      <c r="B34" s="60"/>
      <c r="C34" s="23">
        <v>121353.4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35"/>
      <c r="P34" s="32">
        <f>C34*0.3333</f>
        <v>40447.088219999998</v>
      </c>
      <c r="Q34" s="32">
        <f>P34</f>
        <v>40447.088219999998</v>
      </c>
      <c r="R34" s="32">
        <f>C34-Q34-P34</f>
        <v>40459.223559999991</v>
      </c>
      <c r="S34" s="33"/>
      <c r="T34" s="7"/>
      <c r="U34" s="7"/>
    </row>
    <row r="35" spans="1:21" ht="15" thickBot="1" x14ac:dyDescent="0.25">
      <c r="A35" s="57" t="s">
        <v>27</v>
      </c>
      <c r="B35" s="59" t="s">
        <v>52</v>
      </c>
      <c r="C35" s="22">
        <v>1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35"/>
      <c r="P35" s="24">
        <v>0.33329999999999999</v>
      </c>
      <c r="Q35" s="24">
        <v>0.33329999999999999</v>
      </c>
      <c r="R35" s="24">
        <v>0.33339999999999997</v>
      </c>
      <c r="S35" s="33"/>
      <c r="T35" s="7"/>
      <c r="U35" s="7"/>
    </row>
    <row r="36" spans="1:21" ht="15" thickTop="1" x14ac:dyDescent="0.2">
      <c r="A36" s="58"/>
      <c r="B36" s="60"/>
      <c r="C36" s="23">
        <v>95438.6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35"/>
      <c r="P36" s="32">
        <f>C36*0.3333</f>
        <v>31809.685379999999</v>
      </c>
      <c r="Q36" s="32">
        <f>P36</f>
        <v>31809.685379999999</v>
      </c>
      <c r="R36" s="32">
        <f>C36-Q36-P36</f>
        <v>31819.229240000011</v>
      </c>
      <c r="S36" s="33"/>
      <c r="T36" s="7"/>
      <c r="U36" s="7"/>
    </row>
    <row r="37" spans="1:21" ht="15" thickBot="1" x14ac:dyDescent="0.25">
      <c r="A37" s="57" t="s">
        <v>28</v>
      </c>
      <c r="B37" s="59" t="s">
        <v>53</v>
      </c>
      <c r="C37" s="22">
        <v>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24">
        <v>0.33329999999999999</v>
      </c>
      <c r="Q37" s="24">
        <v>0.33329999999999999</v>
      </c>
      <c r="R37" s="24">
        <v>0.33339999999999997</v>
      </c>
      <c r="S37" s="34"/>
      <c r="T37" s="7"/>
      <c r="U37" s="7"/>
    </row>
    <row r="38" spans="1:21" ht="15" thickTop="1" x14ac:dyDescent="0.2">
      <c r="A38" s="58"/>
      <c r="B38" s="60"/>
      <c r="C38" s="23">
        <v>36539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28">
        <f>C38*0.3333</f>
        <v>12178.448699999999</v>
      </c>
      <c r="Q38" s="28">
        <f>P38</f>
        <v>12178.448699999999</v>
      </c>
      <c r="R38" s="28">
        <f>C38-Q38-P38</f>
        <v>12182.1026</v>
      </c>
      <c r="S38" s="31"/>
      <c r="T38" s="33"/>
      <c r="U38" s="7"/>
    </row>
    <row r="39" spans="1:21" ht="15" thickBot="1" x14ac:dyDescent="0.25">
      <c r="A39" s="57" t="s">
        <v>29</v>
      </c>
      <c r="B39" s="59" t="s">
        <v>54</v>
      </c>
      <c r="C39" s="22">
        <v>1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35"/>
      <c r="R39" s="24">
        <v>0.5</v>
      </c>
      <c r="S39" s="24">
        <v>0.5</v>
      </c>
      <c r="T39" s="34"/>
      <c r="U39" s="7"/>
    </row>
    <row r="40" spans="1:21" ht="15" thickTop="1" x14ac:dyDescent="0.2">
      <c r="A40" s="58"/>
      <c r="B40" s="60"/>
      <c r="C40" s="23">
        <v>53907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28">
        <f>C40*0.5</f>
        <v>26953.5</v>
      </c>
      <c r="S40" s="32">
        <f>C40*0.5</f>
        <v>26953.5</v>
      </c>
      <c r="T40" s="31"/>
      <c r="U40" s="39"/>
    </row>
    <row r="41" spans="1:21" ht="15" thickBot="1" x14ac:dyDescent="0.25">
      <c r="A41" s="57" t="s">
        <v>30</v>
      </c>
      <c r="B41" s="59" t="s">
        <v>55</v>
      </c>
      <c r="C41" s="22">
        <v>1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35"/>
      <c r="R41" s="31"/>
      <c r="S41" s="24">
        <v>0.5</v>
      </c>
      <c r="T41" s="24">
        <v>0.5</v>
      </c>
      <c r="U41" s="31"/>
    </row>
    <row r="42" spans="1:21" ht="15" thickTop="1" x14ac:dyDescent="0.2">
      <c r="A42" s="58"/>
      <c r="B42" s="60"/>
      <c r="C42" s="23">
        <v>214061.2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37"/>
      <c r="S42" s="32">
        <f>C42*0.5</f>
        <v>107030.6</v>
      </c>
      <c r="T42" s="43">
        <f>C42*0.5</f>
        <v>107030.6</v>
      </c>
      <c r="U42" s="41"/>
    </row>
    <row r="43" spans="1:21" ht="15" thickBot="1" x14ac:dyDescent="0.25">
      <c r="A43" s="57" t="s">
        <v>31</v>
      </c>
      <c r="B43" s="59" t="s">
        <v>56</v>
      </c>
      <c r="C43" s="22">
        <v>1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34"/>
      <c r="S43" s="24">
        <v>0.7</v>
      </c>
      <c r="T43" s="24">
        <v>0.3</v>
      </c>
      <c r="U43" s="7"/>
    </row>
    <row r="44" spans="1:21" ht="15" thickTop="1" x14ac:dyDescent="0.2">
      <c r="A44" s="58"/>
      <c r="B44" s="60"/>
      <c r="C44" s="23">
        <v>53941.599999999999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35"/>
      <c r="R44" s="31"/>
      <c r="S44" s="32">
        <f>C44*0.7</f>
        <v>37759.119999999995</v>
      </c>
      <c r="T44" s="28">
        <f>C44-S44</f>
        <v>16182.480000000003</v>
      </c>
      <c r="U44" s="7"/>
    </row>
    <row r="45" spans="1:21" ht="15" thickBot="1" x14ac:dyDescent="0.25">
      <c r="A45" s="57" t="s">
        <v>32</v>
      </c>
      <c r="B45" s="59" t="s">
        <v>57</v>
      </c>
      <c r="C45" s="22">
        <v>1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35"/>
      <c r="R45" s="24">
        <v>0.5</v>
      </c>
      <c r="S45" s="24">
        <v>0.5</v>
      </c>
      <c r="T45" s="39"/>
      <c r="U45" s="7"/>
    </row>
    <row r="46" spans="1:21" ht="15" thickTop="1" x14ac:dyDescent="0.2">
      <c r="A46" s="58"/>
      <c r="B46" s="60"/>
      <c r="C46" s="23">
        <v>201237.94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35"/>
      <c r="R46" s="28">
        <f>C46/2</f>
        <v>100618.97</v>
      </c>
      <c r="S46" s="28">
        <f>C46/2</f>
        <v>100618.97</v>
      </c>
      <c r="T46" s="31"/>
      <c r="U46" s="33"/>
    </row>
    <row r="47" spans="1:21" ht="15" thickBot="1" x14ac:dyDescent="0.25">
      <c r="A47" s="57" t="s">
        <v>33</v>
      </c>
      <c r="B47" s="59" t="s">
        <v>58</v>
      </c>
      <c r="C47" s="22">
        <v>1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35"/>
      <c r="R47" s="31"/>
      <c r="S47" s="24">
        <v>0.5</v>
      </c>
      <c r="T47" s="24">
        <v>0.5</v>
      </c>
      <c r="U47" s="7"/>
    </row>
    <row r="48" spans="1:21" ht="15" thickTop="1" x14ac:dyDescent="0.2">
      <c r="A48" s="58"/>
      <c r="B48" s="60"/>
      <c r="C48" s="23">
        <v>52079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37"/>
      <c r="S48" s="32">
        <f>C48*0.5</f>
        <v>26039.5</v>
      </c>
      <c r="T48" s="32">
        <f>C48*0.5</f>
        <v>26039.5</v>
      </c>
      <c r="U48" s="33"/>
    </row>
    <row r="49" spans="1:21" ht="15" thickBot="1" x14ac:dyDescent="0.25">
      <c r="A49" s="57" t="s">
        <v>34</v>
      </c>
      <c r="B49" s="59" t="s">
        <v>59</v>
      </c>
      <c r="C49" s="22">
        <v>1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35"/>
      <c r="S49" s="24">
        <v>0.5</v>
      </c>
      <c r="T49" s="24">
        <v>0.5</v>
      </c>
      <c r="U49" s="33"/>
    </row>
    <row r="50" spans="1:21" ht="15" thickTop="1" x14ac:dyDescent="0.2">
      <c r="A50" s="58"/>
      <c r="B50" s="60"/>
      <c r="C50" s="23">
        <v>22927.8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28">
        <f>C50*0.5</f>
        <v>11463.9</v>
      </c>
      <c r="T50" s="32">
        <f>C50*0.5</f>
        <v>11463.9</v>
      </c>
      <c r="U50" s="21"/>
    </row>
    <row r="51" spans="1:21" ht="15" thickBot="1" x14ac:dyDescent="0.25">
      <c r="A51" s="57" t="s">
        <v>35</v>
      </c>
      <c r="B51" s="59" t="s">
        <v>60</v>
      </c>
      <c r="C51" s="22">
        <v>1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35"/>
      <c r="T51" s="24">
        <v>0.5</v>
      </c>
      <c r="U51" s="24">
        <v>0.5</v>
      </c>
    </row>
    <row r="52" spans="1:21" ht="15" thickTop="1" x14ac:dyDescent="0.2">
      <c r="A52" s="58"/>
      <c r="B52" s="60"/>
      <c r="C52" s="23">
        <v>28028.799999999999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28">
        <f>C52*0.5</f>
        <v>14014.4</v>
      </c>
      <c r="U52" s="28">
        <f>C52*0.5</f>
        <v>14014.4</v>
      </c>
    </row>
    <row r="53" spans="1:21" ht="15" thickBot="1" x14ac:dyDescent="0.25">
      <c r="A53" s="57" t="s">
        <v>36</v>
      </c>
      <c r="B53" s="59" t="s">
        <v>61</v>
      </c>
      <c r="C53" s="22">
        <v>1</v>
      </c>
      <c r="D53" s="7" t="s">
        <v>10</v>
      </c>
      <c r="E53" s="7" t="s">
        <v>10</v>
      </c>
      <c r="F53" s="7" t="s">
        <v>10</v>
      </c>
      <c r="G53" s="7" t="s">
        <v>10</v>
      </c>
      <c r="H53" s="7" t="s">
        <v>10</v>
      </c>
      <c r="I53" s="7" t="s">
        <v>10</v>
      </c>
      <c r="J53" s="7" t="s">
        <v>10</v>
      </c>
      <c r="K53" s="7" t="s">
        <v>10</v>
      </c>
      <c r="L53" s="7" t="s">
        <v>10</v>
      </c>
      <c r="M53" s="7" t="s">
        <v>10</v>
      </c>
      <c r="N53" s="7" t="s">
        <v>10</v>
      </c>
      <c r="O53" s="7" t="s">
        <v>10</v>
      </c>
      <c r="P53" s="7" t="s">
        <v>10</v>
      </c>
      <c r="Q53" s="7" t="s">
        <v>10</v>
      </c>
      <c r="R53" s="7" t="s">
        <v>10</v>
      </c>
      <c r="S53" s="34"/>
      <c r="T53" s="36" t="s">
        <v>10</v>
      </c>
      <c r="U53" s="24">
        <v>1</v>
      </c>
    </row>
    <row r="54" spans="1:21" ht="15" thickTop="1" x14ac:dyDescent="0.2">
      <c r="A54" s="58"/>
      <c r="B54" s="60"/>
      <c r="C54" s="23">
        <v>11381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35"/>
      <c r="S54" s="31"/>
      <c r="T54" s="31"/>
      <c r="U54" s="28">
        <f>C54</f>
        <v>11381</v>
      </c>
    </row>
    <row r="55" spans="1:21" s="8" customFormat="1" ht="30" customHeight="1" x14ac:dyDescent="0.2">
      <c r="A55" s="13"/>
      <c r="B55" s="13"/>
      <c r="C55" s="44">
        <f>SUM(C6,C8,C10,C12,C14,C16,C18,C20,C22,C24,C26,C28,C30,C32,C34,C36,C38,C40,C42,C44,C46,C48,C50,C52,C54)</f>
        <v>3304732.0700000003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5"/>
      <c r="O55" s="15"/>
      <c r="P55" s="15"/>
      <c r="Q55" s="15"/>
      <c r="R55" s="15"/>
      <c r="S55" s="15"/>
      <c r="T55" s="15"/>
      <c r="U55" s="15"/>
    </row>
    <row r="56" spans="1:21" x14ac:dyDescent="0.2">
      <c r="A56" s="63" t="s">
        <v>82</v>
      </c>
      <c r="B56" s="63"/>
      <c r="C56" s="50">
        <f>SUM(D56:U56)</f>
        <v>1.0000000057157095</v>
      </c>
      <c r="D56" s="46">
        <f>D57/C55</f>
        <v>3.551419794491506E-2</v>
      </c>
      <c r="E56" s="46">
        <f>E57/C55</f>
        <v>5.1237981298738078E-2</v>
      </c>
      <c r="F56" s="47">
        <f>F57/C55</f>
        <v>8.5750885093689277E-2</v>
      </c>
      <c r="G56" s="46">
        <f>G57/C55</f>
        <v>3.6289084095098817E-2</v>
      </c>
      <c r="H56" s="46">
        <f>H57/C55</f>
        <v>3.6050125413041423E-2</v>
      </c>
      <c r="I56" s="46">
        <f>I57/C55</f>
        <v>3.6050125413041423E-2</v>
      </c>
      <c r="J56" s="46">
        <f>J57/C55</f>
        <v>0.10338667800684971</v>
      </c>
      <c r="K56" s="46">
        <f>K57/C55</f>
        <v>6.9102449682100844E-2</v>
      </c>
      <c r="L56" s="46">
        <f>L57/C55</f>
        <v>6.9122649582905524E-2</v>
      </c>
      <c r="M56" s="46">
        <f>M57/C55</f>
        <v>4.0112607373946646E-2</v>
      </c>
      <c r="N56" s="46">
        <f>N57/C55</f>
        <v>5.5434596644925581E-2</v>
      </c>
      <c r="O56" s="46">
        <f>O57/C55</f>
        <v>2.7467954253852719E-2</v>
      </c>
      <c r="P56" s="46">
        <f>P57/C55</f>
        <v>7.6446265025049365E-2</v>
      </c>
      <c r="Q56" s="46">
        <f>Q57/C55</f>
        <v>5.2447556603280099E-2</v>
      </c>
      <c r="R56" s="46">
        <f>R57/C55</f>
        <v>6.5936608712729924E-2</v>
      </c>
      <c r="S56" s="46">
        <f>S57/C55</f>
        <v>9.5540389753896143E-2</v>
      </c>
      <c r="T56" s="46">
        <f>T57/C55</f>
        <v>5.4649114111087374E-2</v>
      </c>
      <c r="U56" s="46">
        <f>U57/C55</f>
        <v>9.4607367065615081E-3</v>
      </c>
    </row>
    <row r="57" spans="1:21" s="45" customFormat="1" x14ac:dyDescent="0.2">
      <c r="A57" s="64" t="s">
        <v>83</v>
      </c>
      <c r="B57" s="64"/>
      <c r="C57" s="51"/>
      <c r="D57" s="48">
        <f>SUM(D6,D8,D10)</f>
        <v>117364.90888888889</v>
      </c>
      <c r="E57" s="49">
        <f>SUM(E8,E12)</f>
        <v>169327.8</v>
      </c>
      <c r="F57" s="48">
        <f>SUM(F8,F12,F14)</f>
        <v>283383.69999999995</v>
      </c>
      <c r="G57" s="49">
        <f>SUM(G8,G14)</f>
        <v>119925.7</v>
      </c>
      <c r="H57" s="49">
        <f>SUM(H8,H16)</f>
        <v>119136.00558</v>
      </c>
      <c r="I57" s="49">
        <f>SUM(I8,I16)</f>
        <v>119136.00558</v>
      </c>
      <c r="J57" s="49">
        <f>SUM(J8,J16,J18)</f>
        <v>341665.27041999996</v>
      </c>
      <c r="K57" s="48">
        <f>SUM(K8,K18)</f>
        <v>228365.08157999997</v>
      </c>
      <c r="L57" s="49">
        <f>SUM(L8,L18)</f>
        <v>228431.83684000003</v>
      </c>
      <c r="M57" s="48">
        <f>SUM(M8,M20,M22,M24)</f>
        <v>132561.41999999998</v>
      </c>
      <c r="N57" s="48">
        <f>SUM(N8,N20,N22,N24,N30,N32)</f>
        <v>183196.48931999999</v>
      </c>
      <c r="O57" s="49">
        <f>SUM(O8,O26,O30,O32)</f>
        <v>90774.229320000013</v>
      </c>
      <c r="P57" s="48">
        <f>SUM(P8,P26,P28,P30,P32,P34,P36,P38)</f>
        <v>252634.42366000003</v>
      </c>
      <c r="Q57" s="48">
        <f>SUM(Q8,Q26,Q28,Q34,Q36,Q38,)</f>
        <v>173325.12230000002</v>
      </c>
      <c r="R57" s="49">
        <f>SUM(R8,R34,R36,R38,R40,R46)</f>
        <v>217902.8254</v>
      </c>
      <c r="S57" s="48">
        <f>SUM(S8,S40,S42,S44,S46,S48,S50,)</f>
        <v>315735.39</v>
      </c>
      <c r="T57" s="48">
        <f>SUM(T8,T42,T44,T48,T50,T52,)</f>
        <v>180600.68</v>
      </c>
      <c r="U57" s="48">
        <f>SUM(U8,U52,U54)</f>
        <v>31265.200000000001</v>
      </c>
    </row>
    <row r="58" spans="1:21" s="45" customFormat="1" x14ac:dyDescent="0.2">
      <c r="A58" s="61" t="s">
        <v>85</v>
      </c>
      <c r="B58" s="61"/>
      <c r="C58" s="52"/>
      <c r="D58" s="53">
        <f>D56</f>
        <v>3.551419794491506E-2</v>
      </c>
      <c r="E58" s="54">
        <f>SUM(D58,E56)</f>
        <v>8.6752179243653138E-2</v>
      </c>
      <c r="F58" s="53">
        <f>SUM(E58,F56)</f>
        <v>0.17250306433734242</v>
      </c>
      <c r="G58" s="54">
        <f>SUM(F58,G56)</f>
        <v>0.20879214843244123</v>
      </c>
      <c r="H58" s="54">
        <f>SUM(G58,H56)</f>
        <v>0.24484227384548266</v>
      </c>
      <c r="I58" s="54">
        <f t="shared" ref="I58:U58" si="0">H58+I56</f>
        <v>0.28089239925852405</v>
      </c>
      <c r="J58" s="54">
        <f t="shared" si="0"/>
        <v>0.38427907726537375</v>
      </c>
      <c r="K58" s="53">
        <f t="shared" si="0"/>
        <v>0.45338152694747458</v>
      </c>
      <c r="L58" s="54">
        <f t="shared" si="0"/>
        <v>0.52250417653038006</v>
      </c>
      <c r="M58" s="53">
        <f t="shared" si="0"/>
        <v>0.56261678390432668</v>
      </c>
      <c r="N58" s="53">
        <f t="shared" si="0"/>
        <v>0.61805138054925224</v>
      </c>
      <c r="O58" s="54">
        <f t="shared" si="0"/>
        <v>0.64551933480310497</v>
      </c>
      <c r="P58" s="53">
        <f t="shared" si="0"/>
        <v>0.72196559982815434</v>
      </c>
      <c r="Q58" s="53">
        <f t="shared" si="0"/>
        <v>0.77441315643143449</v>
      </c>
      <c r="R58" s="54">
        <f t="shared" si="0"/>
        <v>0.84034976514416437</v>
      </c>
      <c r="S58" s="53">
        <f t="shared" si="0"/>
        <v>0.93589015489806049</v>
      </c>
      <c r="T58" s="53">
        <f t="shared" si="0"/>
        <v>0.9905392690091479</v>
      </c>
      <c r="U58" s="53">
        <f t="shared" si="0"/>
        <v>1.0000000057157095</v>
      </c>
    </row>
    <row r="59" spans="1:21" s="45" customFormat="1" x14ac:dyDescent="0.2">
      <c r="A59" s="61" t="s">
        <v>84</v>
      </c>
      <c r="B59" s="61"/>
      <c r="C59" s="52"/>
      <c r="D59" s="56">
        <f>D57</f>
        <v>117364.90888888889</v>
      </c>
      <c r="E59" s="55">
        <f>D59+E57</f>
        <v>286692.70888888888</v>
      </c>
      <c r="F59" s="56">
        <f>E59+F57</f>
        <v>570076.40888888878</v>
      </c>
      <c r="G59" s="55">
        <f>F59+G57</f>
        <v>690002.10888888873</v>
      </c>
      <c r="H59" s="55">
        <f>G59+H57</f>
        <v>809138.11446888873</v>
      </c>
      <c r="I59" s="55">
        <f t="shared" ref="I59:U59" si="1">H59+I57</f>
        <v>928274.12004888873</v>
      </c>
      <c r="J59" s="55">
        <f t="shared" si="1"/>
        <v>1269939.3904688887</v>
      </c>
      <c r="K59" s="56">
        <f t="shared" si="1"/>
        <v>1498304.4720488887</v>
      </c>
      <c r="L59" s="55">
        <f t="shared" si="1"/>
        <v>1726736.3088888887</v>
      </c>
      <c r="M59" s="56">
        <f t="shared" si="1"/>
        <v>1859297.7288888886</v>
      </c>
      <c r="N59" s="56">
        <f t="shared" si="1"/>
        <v>2042494.2182088885</v>
      </c>
      <c r="O59" s="55">
        <f t="shared" si="1"/>
        <v>2133268.4475288885</v>
      </c>
      <c r="P59" s="56">
        <f t="shared" si="1"/>
        <v>2385902.8711888883</v>
      </c>
      <c r="Q59" s="56">
        <f t="shared" si="1"/>
        <v>2559227.9934888883</v>
      </c>
      <c r="R59" s="55">
        <f t="shared" si="1"/>
        <v>2777130.8188888882</v>
      </c>
      <c r="S59" s="56">
        <f t="shared" si="1"/>
        <v>3092866.2088888884</v>
      </c>
      <c r="T59" s="56">
        <f t="shared" si="1"/>
        <v>3273466.8888888885</v>
      </c>
      <c r="U59" s="56">
        <f t="shared" si="1"/>
        <v>3304732.0888888887</v>
      </c>
    </row>
    <row r="60" spans="1:21" x14ac:dyDescent="0.2">
      <c r="A60" s="4"/>
      <c r="B60" s="4"/>
      <c r="C60" s="4"/>
      <c r="D60" s="19"/>
      <c r="E60" s="4"/>
      <c r="F60" s="4"/>
      <c r="G60" s="4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customFormat="1" ht="60" customHeight="1" x14ac:dyDescent="0.2">
      <c r="A61" s="65" t="s">
        <v>37</v>
      </c>
      <c r="B61" s="66"/>
      <c r="C61" s="66"/>
      <c r="D61" s="66"/>
      <c r="E61" s="66"/>
      <c r="F61" s="66"/>
      <c r="G61" s="66"/>
      <c r="H61" s="18"/>
      <c r="I61" s="18"/>
      <c r="J61" s="16"/>
      <c r="K61" s="16"/>
      <c r="L61" s="18"/>
      <c r="M61" s="16"/>
      <c r="N61" s="16"/>
      <c r="O61" s="16"/>
      <c r="P61" s="16"/>
      <c r="Q61" s="18"/>
      <c r="R61" s="16"/>
      <c r="S61" s="16"/>
      <c r="T61" s="16"/>
      <c r="U61" s="16"/>
    </row>
  </sheetData>
  <mergeCells count="77">
    <mergeCell ref="A61:G61"/>
    <mergeCell ref="D1:E1"/>
    <mergeCell ref="F1:G1"/>
    <mergeCell ref="D2:E2"/>
    <mergeCell ref="F2:G2"/>
    <mergeCell ref="A3:G3"/>
    <mergeCell ref="A5:A6"/>
    <mergeCell ref="B5:B6"/>
    <mergeCell ref="E5:E6"/>
    <mergeCell ref="F5:F6"/>
    <mergeCell ref="G5:G6"/>
    <mergeCell ref="A9:A10"/>
    <mergeCell ref="B9:B10"/>
    <mergeCell ref="A11:A12"/>
    <mergeCell ref="R5:R6"/>
    <mergeCell ref="S5:S6"/>
    <mergeCell ref="T5:T6"/>
    <mergeCell ref="U5:U6"/>
    <mergeCell ref="A7:A8"/>
    <mergeCell ref="B7:B8"/>
    <mergeCell ref="M5:M6"/>
    <mergeCell ref="N5:N6"/>
    <mergeCell ref="O5:O6"/>
    <mergeCell ref="P5:P6"/>
    <mergeCell ref="Q5:Q6"/>
    <mergeCell ref="H5:H6"/>
    <mergeCell ref="I5:I6"/>
    <mergeCell ref="J5:J6"/>
    <mergeCell ref="K5:K6"/>
    <mergeCell ref="L5:L6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A53:A54"/>
    <mergeCell ref="B53:B54"/>
    <mergeCell ref="A59:B59"/>
    <mergeCell ref="A58:B58"/>
    <mergeCell ref="A56:B56"/>
    <mergeCell ref="A57:B57"/>
  </mergeCells>
  <phoneticPr fontId="13" type="noConversion"/>
  <pageMargins left="0.25" right="0.25" top="0.75" bottom="0.75" header="0.3" footer="0.3"/>
  <pageSetup paperSize="9" scale="37" fitToHeight="0" orientation="landscape" r:id="rId1"/>
  <headerFooter>
    <oddHeader>&amp;L &amp;CPREFEITURA MUNICIPAL DE MACATUBA
CNPJ: 46.200.853/0001-78 &amp;R</oddHeader>
    <oddFooter>&amp;L &amp;CRUA NOVE DE JULHO  -  - MACATUBA / SP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Tayna Pegatim Valezi</cp:lastModifiedBy>
  <cp:revision>0</cp:revision>
  <cp:lastPrinted>2026-05-26T18:23:47Z</cp:lastPrinted>
  <dcterms:created xsi:type="dcterms:W3CDTF">2026-03-22T23:36:59Z</dcterms:created>
  <dcterms:modified xsi:type="dcterms:W3CDTF">2026-06-12T19:19:52Z</dcterms:modified>
</cp:coreProperties>
</file>